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7"/>
  </bookViews>
  <sheets>
    <sheet name="16.05" sheetId="3" r:id="rId1"/>
    <sheet name="30.05" sheetId="4" r:id="rId2"/>
    <sheet name="06.06" sheetId="5" r:id="rId3"/>
    <sheet name="13.06" sheetId="6" r:id="rId4"/>
    <sheet name="19.06" sheetId="7" r:id="rId5"/>
    <sheet name="Sayfa1" sheetId="8" r:id="rId6"/>
    <sheet name="Sayfa2" sheetId="9" r:id="rId7"/>
    <sheet name="Sayfa3" sheetId="10" r:id="rId8"/>
  </sheets>
  <calcPr calcId="145621"/>
</workbook>
</file>

<file path=xl/calcChain.xml><?xml version="1.0" encoding="utf-8"?>
<calcChain xmlns="http://schemas.openxmlformats.org/spreadsheetml/2006/main">
  <c r="E7" i="10" l="1"/>
  <c r="E5" i="9" l="1"/>
  <c r="E7" i="9"/>
  <c r="E6" i="8" l="1"/>
  <c r="E7" i="8"/>
  <c r="E6" i="7" l="1"/>
  <c r="E6" i="6" l="1"/>
  <c r="E7" i="5" l="1"/>
  <c r="E5" i="5"/>
  <c r="E11" i="4" l="1"/>
  <c r="E9" i="3" l="1"/>
</calcChain>
</file>

<file path=xl/sharedStrings.xml><?xml version="1.0" encoding="utf-8"?>
<sst xmlns="http://schemas.openxmlformats.org/spreadsheetml/2006/main" count="168" uniqueCount="28">
  <si>
    <t>BÖLGE :</t>
  </si>
  <si>
    <t>TARİH :</t>
  </si>
  <si>
    <t>ELEMAN :</t>
  </si>
  <si>
    <t>NUSRET BEY</t>
  </si>
  <si>
    <t>0001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</si>
  <si>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</si>
  <si>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</si>
  <si>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</si>
  <si>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</si>
  <si>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</si>
  <si>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</si>
  <si>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</si>
  <si>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G.TOPLAM</t>
  </si>
  <si>
    <t>TESLİM EDEN</t>
  </si>
  <si>
    <t>TESLİM ALAN</t>
  </si>
  <si>
    <t>OSMNAİYE</t>
  </si>
  <si>
    <t>HALİL YILDIZ</t>
  </si>
  <si>
    <t>OSMANİYE</t>
  </si>
  <si>
    <t>BAŞARAN</t>
  </si>
  <si>
    <t>KENAN BEDİR</t>
  </si>
  <si>
    <t>MEHMET BEDİR</t>
  </si>
  <si>
    <t>0002</t>
  </si>
  <si>
    <t>0003</t>
  </si>
  <si>
    <t>0004</t>
  </si>
  <si>
    <t>0005</t>
  </si>
  <si>
    <t>0006</t>
  </si>
  <si>
    <t>BAŞARAN GIDA</t>
  </si>
  <si>
    <t>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</si>
</sst>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3" fontId="0" fillId="0" borderId="1" xfId="1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/>
    <xf numFmtId="14" fontId="2" fillId="0" borderId="0" xfId="0" applyNumberFormat="1" applyFont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15</v>
      </c>
      <c r="D1" s="2"/>
      <c r="E1" s="2"/>
      <c r="F1" s="1" t="s">
        <v>1</v>
      </c>
      <c r="G1" s="12">
        <v>43967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4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16</v>
      </c>
      <c r="C5" s="7" t="s">
        <v>17</v>
      </c>
      <c r="D5" s="8">
        <v>43969</v>
      </c>
      <c r="E5" s="9">
        <v>573.29999999999995</v>
      </c>
      <c r="F5" s="7"/>
      <c r="G5" s="7"/>
    </row>
    <row r="6" spans="1:7" x14ac:dyDescent="0.25">
      <c r="A6" s="6">
        <v>2</v>
      </c>
      <c r="B6" s="7" t="s">
        <v>18</v>
      </c>
      <c r="C6" s="7" t="s">
        <v>17</v>
      </c>
      <c r="D6" s="8">
        <v>43969</v>
      </c>
      <c r="E6" s="9">
        <v>318</v>
      </c>
      <c r="F6" s="7"/>
      <c r="G6" s="7"/>
    </row>
    <row r="7" spans="1:7" x14ac:dyDescent="0.25">
      <c r="A7" s="6">
        <v>3</v>
      </c>
      <c r="B7" s="7" t="s">
        <v>19</v>
      </c>
      <c r="C7" s="7" t="s">
        <v>17</v>
      </c>
      <c r="D7" s="8">
        <v>43969</v>
      </c>
      <c r="E7" s="9">
        <v>2800.6</v>
      </c>
      <c r="F7" s="7"/>
      <c r="G7" s="7"/>
    </row>
    <row r="8" spans="1:7" x14ac:dyDescent="0.25">
      <c r="A8" s="6">
        <v>4</v>
      </c>
      <c r="B8" s="7" t="s">
        <v>20</v>
      </c>
      <c r="C8" s="7" t="s">
        <v>17</v>
      </c>
      <c r="D8" s="8">
        <v>43969</v>
      </c>
      <c r="E8" s="9">
        <v>1300</v>
      </c>
      <c r="F8" s="7"/>
      <c r="G8" s="7"/>
    </row>
    <row r="9" spans="1:7" s="2" customFormat="1" x14ac:dyDescent="0.25">
      <c r="A9" s="10"/>
      <c r="B9" s="10"/>
      <c r="C9" s="10"/>
      <c r="D9" s="10" t="s">
        <v>12</v>
      </c>
      <c r="E9" s="11">
        <f>SUM(E5:E8)</f>
        <v>4991.8999999999996</v>
      </c>
      <c r="F9" s="10"/>
      <c r="G9" s="10"/>
    </row>
    <row r="11" spans="1:7" x14ac:dyDescent="0.25">
      <c r="B11" s="2" t="s">
        <v>13</v>
      </c>
      <c r="C11" s="2"/>
      <c r="D11" s="2"/>
      <c r="E11" s="2"/>
      <c r="F11" s="2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XFD1048576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15</v>
      </c>
      <c r="D1" s="2"/>
      <c r="E1" s="2"/>
      <c r="F1" s="1" t="s">
        <v>1</v>
      </c>
      <c r="G1" s="12">
        <v>43981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21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16</v>
      </c>
      <c r="C5" s="7" t="s">
        <v>17</v>
      </c>
      <c r="D5" s="8">
        <v>43976</v>
      </c>
      <c r="E5" s="9">
        <v>681.12</v>
      </c>
      <c r="F5" s="7"/>
      <c r="G5" s="7"/>
    </row>
    <row r="6" spans="1:7" x14ac:dyDescent="0.25">
      <c r="A6" s="6">
        <v>2</v>
      </c>
      <c r="B6" s="7" t="s">
        <v>16</v>
      </c>
      <c r="C6" s="7" t="s">
        <v>17</v>
      </c>
      <c r="D6" s="8">
        <v>43990</v>
      </c>
      <c r="E6" s="9">
        <v>1007.2</v>
      </c>
      <c r="F6" s="7"/>
      <c r="G6" s="7"/>
    </row>
    <row r="7" spans="1:7" x14ac:dyDescent="0.25">
      <c r="A7" s="6">
        <v>3</v>
      </c>
      <c r="B7" s="7" t="s">
        <v>18</v>
      </c>
      <c r="C7" s="7" t="s">
        <v>17</v>
      </c>
      <c r="D7" s="8">
        <v>43976</v>
      </c>
      <c r="E7" s="9">
        <v>693.6</v>
      </c>
      <c r="F7" s="7"/>
      <c r="G7" s="7"/>
    </row>
    <row r="8" spans="1:7" x14ac:dyDescent="0.25">
      <c r="A8" s="6">
        <v>4</v>
      </c>
      <c r="B8" s="7" t="s">
        <v>18</v>
      </c>
      <c r="C8" s="7" t="s">
        <v>17</v>
      </c>
      <c r="D8" s="8">
        <v>43983</v>
      </c>
      <c r="E8" s="9">
        <v>1340.4</v>
      </c>
      <c r="F8" s="7"/>
      <c r="G8" s="7"/>
    </row>
    <row r="9" spans="1:7" x14ac:dyDescent="0.25">
      <c r="A9" s="6">
        <v>5</v>
      </c>
      <c r="B9" s="7" t="s">
        <v>19</v>
      </c>
      <c r="C9" s="7" t="s">
        <v>17</v>
      </c>
      <c r="D9" s="8">
        <v>43969</v>
      </c>
      <c r="E9" s="9">
        <v>2800.6</v>
      </c>
      <c r="F9" s="7"/>
      <c r="G9" s="7"/>
    </row>
    <row r="10" spans="1:7" x14ac:dyDescent="0.25">
      <c r="A10" s="6">
        <v>6</v>
      </c>
      <c r="B10" s="7" t="s">
        <v>20</v>
      </c>
      <c r="C10" s="7" t="s">
        <v>17</v>
      </c>
      <c r="D10" s="8">
        <v>43983</v>
      </c>
      <c r="E10" s="9">
        <v>1823.9</v>
      </c>
      <c r="F10" s="7"/>
      <c r="G10" s="7"/>
    </row>
    <row r="11" spans="1:7" s="2" customFormat="1" x14ac:dyDescent="0.25">
      <c r="A11" s="10"/>
      <c r="B11" s="10"/>
      <c r="C11" s="10"/>
      <c r="D11" s="10" t="s">
        <v>12</v>
      </c>
      <c r="E11" s="11">
        <f>SUM(E5:E10)</f>
        <v>8346.82</v>
      </c>
      <c r="F11" s="10"/>
      <c r="G11" s="10"/>
    </row>
    <row r="13" spans="1:7" x14ac:dyDescent="0.25">
      <c r="B13" s="2" t="s">
        <v>13</v>
      </c>
      <c r="C13" s="2"/>
      <c r="D13" s="2"/>
      <c r="E13" s="2"/>
      <c r="F13" s="2" t="s">
        <v>14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15</v>
      </c>
      <c r="D1" s="2"/>
      <c r="E1" s="2"/>
      <c r="F1" s="1" t="s">
        <v>1</v>
      </c>
      <c r="G1" s="12">
        <v>43988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22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16</v>
      </c>
      <c r="C5" s="7" t="s">
        <v>17</v>
      </c>
      <c r="D5" s="8">
        <v>43990</v>
      </c>
      <c r="E5" s="9">
        <f>1007.2-519</f>
        <v>488.20000000000005</v>
      </c>
      <c r="F5" s="7"/>
      <c r="G5" s="7"/>
    </row>
    <row r="6" spans="1:7" x14ac:dyDescent="0.25">
      <c r="A6" s="6">
        <v>2</v>
      </c>
      <c r="B6" s="7" t="s">
        <v>19</v>
      </c>
      <c r="C6" s="7" t="s">
        <v>17</v>
      </c>
      <c r="D6" s="8">
        <v>43969</v>
      </c>
      <c r="E6" s="9">
        <v>2800.6</v>
      </c>
      <c r="F6" s="7"/>
      <c r="G6" s="7"/>
    </row>
    <row r="7" spans="1:7" s="2" customFormat="1" x14ac:dyDescent="0.25">
      <c r="A7" s="10"/>
      <c r="B7" s="10"/>
      <c r="C7" s="10"/>
      <c r="D7" s="10" t="s">
        <v>12</v>
      </c>
      <c r="E7" s="11">
        <f>SUM(E5:E6)</f>
        <v>3288.8</v>
      </c>
      <c r="F7" s="10"/>
      <c r="G7" s="10"/>
    </row>
    <row r="9" spans="1:7" x14ac:dyDescent="0.25">
      <c r="B9" s="2" t="s">
        <v>13</v>
      </c>
      <c r="C9" s="2"/>
      <c r="D9" s="2"/>
      <c r="E9" s="2"/>
      <c r="F9" s="2" t="s">
        <v>14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XFD1048576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15</v>
      </c>
      <c r="D1" s="2"/>
      <c r="E1" s="2"/>
      <c r="F1" s="1" t="s">
        <v>1</v>
      </c>
      <c r="G1" s="12">
        <v>43995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23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19</v>
      </c>
      <c r="C5" s="7" t="s">
        <v>17</v>
      </c>
      <c r="D5" s="8">
        <v>43997</v>
      </c>
      <c r="E5" s="9">
        <v>2994.4</v>
      </c>
      <c r="F5" s="7"/>
      <c r="G5" s="7"/>
    </row>
    <row r="6" spans="1:7" s="2" customFormat="1" x14ac:dyDescent="0.25">
      <c r="A6" s="10"/>
      <c r="B6" s="10"/>
      <c r="C6" s="10"/>
      <c r="D6" s="10" t="s">
        <v>12</v>
      </c>
      <c r="E6" s="11">
        <f>SUM(E5:E5)</f>
        <v>2994.4</v>
      </c>
      <c r="F6" s="10"/>
      <c r="G6" s="10"/>
    </row>
    <row r="8" spans="1:7" x14ac:dyDescent="0.25">
      <c r="B8" s="2" t="s">
        <v>13</v>
      </c>
      <c r="C8" s="2"/>
      <c r="D8" s="2"/>
      <c r="E8" s="2"/>
      <c r="F8" s="2" t="s">
        <v>14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XFD1048576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15</v>
      </c>
      <c r="D1" s="2"/>
      <c r="E1" s="2"/>
      <c r="F1" s="1" t="s">
        <v>1</v>
      </c>
      <c r="G1" s="12">
        <v>44001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24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19</v>
      </c>
      <c r="C5" s="7" t="s">
        <v>17</v>
      </c>
      <c r="D5" s="8">
        <v>43997</v>
      </c>
      <c r="E5" s="9">
        <v>2994.4</v>
      </c>
      <c r="F5" s="7"/>
      <c r="G5" s="7"/>
    </row>
    <row r="6" spans="1:7" s="2" customFormat="1" x14ac:dyDescent="0.25">
      <c r="A6" s="10"/>
      <c r="B6" s="10"/>
      <c r="C6" s="10"/>
      <c r="D6" s="10" t="s">
        <v>12</v>
      </c>
      <c r="E6" s="11">
        <f>SUM(E5:E5)</f>
        <v>2994.4</v>
      </c>
      <c r="F6" s="10"/>
      <c r="G6" s="10"/>
    </row>
    <row r="8" spans="1:7" x14ac:dyDescent="0.25">
      <c r="B8" s="2" t="s">
        <v>13</v>
      </c>
      <c r="C8" s="2"/>
      <c r="D8" s="2"/>
      <c r="E8" s="2"/>
      <c r="F8" s="2" t="s">
        <v>14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15</v>
      </c>
      <c r="D1" s="2"/>
      <c r="E1" s="2"/>
      <c r="F1" s="1" t="s">
        <v>1</v>
      </c>
      <c r="G1" s="12">
        <v>44022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25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19</v>
      </c>
      <c r="C5" s="7" t="s">
        <v>17</v>
      </c>
      <c r="D5" s="8">
        <v>44018</v>
      </c>
      <c r="E5" s="9">
        <v>6334</v>
      </c>
      <c r="F5" s="7"/>
      <c r="G5" s="7"/>
    </row>
    <row r="6" spans="1:7" x14ac:dyDescent="0.25">
      <c r="A6" s="6">
        <v>2</v>
      </c>
      <c r="B6" s="7" t="s">
        <v>16</v>
      </c>
      <c r="C6" s="7" t="s">
        <v>17</v>
      </c>
      <c r="D6" s="8">
        <v>44025</v>
      </c>
      <c r="E6" s="9">
        <f>1122.72-300</f>
        <v>822.72</v>
      </c>
      <c r="F6" s="7"/>
      <c r="G6" s="7"/>
    </row>
    <row r="7" spans="1:7" s="2" customFormat="1" x14ac:dyDescent="0.25">
      <c r="A7" s="10"/>
      <c r="B7" s="10"/>
      <c r="C7" s="10"/>
      <c r="D7" s="10" t="s">
        <v>12</v>
      </c>
      <c r="E7" s="11">
        <f>SUM(E5:E5)</f>
        <v>6334</v>
      </c>
      <c r="F7" s="10"/>
      <c r="G7" s="10"/>
    </row>
    <row r="9" spans="1:7" x14ac:dyDescent="0.25">
      <c r="B9" s="2" t="s">
        <v>13</v>
      </c>
      <c r="C9" s="2"/>
      <c r="D9" s="2"/>
      <c r="E9" s="2"/>
      <c r="F9" s="2" t="s">
        <v>14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15</v>
      </c>
      <c r="D1" s="2"/>
      <c r="E1" s="2"/>
      <c r="F1" s="1" t="s">
        <v>1</v>
      </c>
      <c r="G1" s="12">
        <v>44037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25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19</v>
      </c>
      <c r="C5" s="7" t="s">
        <v>17</v>
      </c>
      <c r="D5" s="8">
        <v>44018</v>
      </c>
      <c r="E5" s="9">
        <f>6334-3700</f>
        <v>2634</v>
      </c>
      <c r="F5" s="7"/>
      <c r="G5" s="7"/>
    </row>
    <row r="6" spans="1:7" x14ac:dyDescent="0.25">
      <c r="A6" s="6">
        <v>2</v>
      </c>
      <c r="B6" s="7" t="s">
        <v>16</v>
      </c>
      <c r="C6" s="7" t="s">
        <v>17</v>
      </c>
      <c r="D6" s="8">
        <v>44011</v>
      </c>
      <c r="E6" s="9">
        <v>448.32</v>
      </c>
      <c r="F6" s="7"/>
      <c r="G6" s="7"/>
    </row>
    <row r="7" spans="1:7" s="2" customFormat="1" x14ac:dyDescent="0.25">
      <c r="A7" s="10"/>
      <c r="B7" s="10"/>
      <c r="C7" s="10"/>
      <c r="D7" s="10" t="s">
        <v>12</v>
      </c>
      <c r="E7" s="11">
        <f>SUM(E5:E5)</f>
        <v>2634</v>
      </c>
      <c r="F7" s="10"/>
      <c r="G7" s="10"/>
    </row>
    <row r="9" spans="1:7" x14ac:dyDescent="0.25">
      <c r="B9" s="2" t="s">
        <v>13</v>
      </c>
      <c r="C9" s="2"/>
      <c r="D9" s="2"/>
      <c r="E9" s="2"/>
      <c r="F9" s="2" t="s">
        <v>14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E8" sqref="E8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10.140625" bestFit="1" customWidth="1"/>
  </cols>
  <sheetData>
    <row r="1" spans="1:7" x14ac:dyDescent="0.25">
      <c r="B1" s="1" t="s">
        <v>0</v>
      </c>
      <c r="C1" s="2" t="s">
        <v>15</v>
      </c>
      <c r="D1" s="2"/>
      <c r="E1" s="2"/>
      <c r="F1" s="1" t="s">
        <v>1</v>
      </c>
      <c r="G1" s="12">
        <v>44149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27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26</v>
      </c>
      <c r="C5" s="7" t="s">
        <v>17</v>
      </c>
      <c r="D5" s="8">
        <v>44151</v>
      </c>
      <c r="E5" s="9">
        <v>610.32000000000005</v>
      </c>
      <c r="F5" s="7"/>
      <c r="G5" s="7"/>
    </row>
    <row r="6" spans="1:7" x14ac:dyDescent="0.25">
      <c r="A6" s="6">
        <v>2</v>
      </c>
      <c r="B6" s="7" t="s">
        <v>16</v>
      </c>
      <c r="C6" s="7" t="s">
        <v>17</v>
      </c>
      <c r="D6" s="8">
        <v>44151</v>
      </c>
      <c r="E6" s="9">
        <v>978</v>
      </c>
      <c r="F6" s="7"/>
      <c r="G6" s="7"/>
    </row>
    <row r="7" spans="1:7" s="2" customFormat="1" x14ac:dyDescent="0.25">
      <c r="A7" s="10"/>
      <c r="B7" s="10"/>
      <c r="C7" s="10"/>
      <c r="D7" s="10" t="s">
        <v>12</v>
      </c>
      <c r="E7" s="11">
        <f>SUM(E5:E6)</f>
        <v>1588.3200000000002</v>
      </c>
      <c r="F7" s="10"/>
      <c r="G7" s="10"/>
    </row>
    <row r="9" spans="1:7" x14ac:dyDescent="0.25">
      <c r="B9" s="2" t="s">
        <v>13</v>
      </c>
      <c r="C9" s="2"/>
      <c r="D9" s="2"/>
      <c r="E9" s="2"/>
      <c r="F9" s="2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16.05</vt:lpstr>
      <vt:lpstr>30.05</vt:lpstr>
      <vt:lpstr>06.06</vt:lpstr>
      <vt:lpstr>13.06</vt:lpstr>
      <vt:lpstr>19.06</vt:lpstr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2020-11-14T05:45:34Z</dcterms:modified>
</cp:coreProperties>
</file>